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31VO GRUPO\"/>
    </mc:Choice>
  </mc:AlternateContent>
  <xr:revisionPtr revIDLastSave="0" documentId="13_ncr:1_{0688F6FB-37AD-43CA-B614-CD6311BC1052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14" i="18" l="1"/>
  <c r="AF11" i="18"/>
  <c r="AD11" i="18"/>
  <c r="AC11" i="18"/>
  <c r="AB11" i="18"/>
  <c r="AA11" i="18"/>
  <c r="Z11" i="18"/>
  <c r="Y11" i="18"/>
  <c r="X11" i="18"/>
  <c r="W11" i="18"/>
  <c r="V11" i="18"/>
  <c r="AF9" i="18"/>
  <c r="AD9" i="18"/>
  <c r="AC9" i="18"/>
  <c r="AB9" i="18"/>
  <c r="AA9" i="18"/>
  <c r="Z9" i="18"/>
  <c r="Y9" i="18"/>
  <c r="X9" i="18"/>
  <c r="W9" i="18"/>
  <c r="V9" i="18"/>
  <c r="AC9" i="21"/>
  <c r="Y9" i="21"/>
  <c r="U9" i="21"/>
  <c r="R9" i="21"/>
  <c r="O9" i="21"/>
  <c r="L9" i="21"/>
  <c r="I9" i="21"/>
  <c r="F9" i="21"/>
  <c r="AC8" i="21"/>
  <c r="Y8" i="21"/>
  <c r="AD8" i="21" s="1"/>
  <c r="U8" i="21"/>
  <c r="R8" i="21"/>
  <c r="O8" i="21"/>
  <c r="L8" i="21"/>
  <c r="I8" i="21"/>
  <c r="F8" i="21"/>
  <c r="W14" i="18" l="1"/>
  <c r="AD9" i="21"/>
  <c r="X14" i="18"/>
  <c r="Y14" i="18"/>
  <c r="Z14" i="18"/>
  <c r="AA14" i="18"/>
  <c r="AB14" i="18"/>
  <c r="AC14" i="18"/>
  <c r="AD14" i="18"/>
  <c r="AF14" i="18"/>
  <c r="A14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<sst xmlns="http://schemas.openxmlformats.org/spreadsheetml/2006/main" count="158" uniqueCount="99">
  <si>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</si>
  <si>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</si>
  <si>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</si>
  <si>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</si>
  <si>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</si>
  <si>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</si>
  <si>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</si>
  <si>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</si>
  <si>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</si>
  <si>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</si>
  <si>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</si>
  <si>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</si>
  <si>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</si>
  <si>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</si>
  <si>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</si>
  <si>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</si>
  <si>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</si>
  <si>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</si>
  <si>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</si>
  <si>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</si>
  <si>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</si>
  <si>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</si>
  <si>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</si>
  <si>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</si>
  <si>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</si>
  <si>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</si>
  <si>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</si>
  <si>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</si>
  <si>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</si>
  <si>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</si>
  <si>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</si>
  <si>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</si>
  <si>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</si>
  <si>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</si>
  <si>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</si>
  <si>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</si>
  <si>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</si>
  <si>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</si>
  <si>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</si>
  <si>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</si>
  <si>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</si>
  <si>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</si>
  <si>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</si>
  <si>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</si>
  <si>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</si>
  <si>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</si>
  <si>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</si>
  <si>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</si>
  <si>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</si>
  <si>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</si>
  <si>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</si>
  <si>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</si>
  <si>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</si>
  <si>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</si>
  <si>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</si>
  <si>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</si>
  <si>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</si>
  <si>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</si>
  <si>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</si>
  <si>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</si>
  <si>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</si>
  <si>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</si>
  <si>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</si>
  <si>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</si>
  <si>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</si>
  <si>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</si>
  <si>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</si>
  <si>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</si>
  <si>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</si>
  <si>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</si>
  <si>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</si>
  <si>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</si>
  <si>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</si>
  <si>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Inundación, Flujo de detritos</t>
  </si>
  <si>
    <t>HUANUCO</t>
  </si>
  <si>
    <t xml:space="preserve">FTR-CB-PREV N° 0127-2026-ANA-AAA.U-ALA.PU    </t>
  </si>
  <si>
    <t>Ucayali</t>
  </si>
  <si>
    <t>Pucallpa</t>
  </si>
  <si>
    <t>Pachitea</t>
  </si>
  <si>
    <t>Huánuco</t>
  </si>
  <si>
    <t>Puerto Inca</t>
  </si>
  <si>
    <t>Yuyapichis</t>
  </si>
  <si>
    <t>Limpieza, descolmatación y construcción de dique con enrocado en la margen izquierda del río Pachitea</t>
  </si>
  <si>
    <t>Cacao, arroz, otros</t>
  </si>
  <si>
    <t>Inundación</t>
  </si>
  <si>
    <t>AREQUIPA</t>
  </si>
  <si>
    <t>FTR-CB-PREV N° 0123-2026-ANA-AAA.CO-ALA.CH</t>
  </si>
  <si>
    <t>Caplina-Ocoña</t>
  </si>
  <si>
    <t>Chili</t>
  </si>
  <si>
    <t>Quilca-Vitor-Chili</t>
  </si>
  <si>
    <t>Quebrada</t>
  </si>
  <si>
    <t>Chullo</t>
  </si>
  <si>
    <t>Arequipa</t>
  </si>
  <si>
    <t>Cerro Colorado</t>
  </si>
  <si>
    <t>Los Angeles</t>
  </si>
  <si>
    <t>Limpieza, descolmatación y construcción de muro de concreto armado en la margen derecha de la quebrada Chullo</t>
  </si>
  <si>
    <t>FTR-CB-PREV N° 0124-2026-ANA-AAA.CO-ALA.CH</t>
  </si>
  <si>
    <t>Cayma</t>
  </si>
  <si>
    <t>Limpieza, descolmatación y construcción de muro de concreto armado en la margen izquierda de la quebrada Chullo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</si>
</sst>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6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07"/>
  <sheetViews>
    <sheetView tabSelected="1" zoomScaleNormal="100" zoomScaleSheetLayoutView="100" workbookViewId="0">
      <selection activeCell="C23" sqref="C23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2" t="s">
        <v>1</v>
      </c>
      <c r="B1" s="102"/>
      <c r="C1" s="102"/>
      <c r="D1" s="102"/>
      <c r="E1" s="102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2"/>
    </row>
    <row r="2" spans="1:34" customFormat="1" ht="15.75" customHeight="1" x14ac:dyDescent="0.3">
      <c r="A2" s="102" t="s">
        <v>2</v>
      </c>
      <c r="B2" s="102"/>
      <c r="C2" s="102"/>
      <c r="D2" s="102"/>
      <c r="E2" s="102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2" t="s">
        <v>71</v>
      </c>
      <c r="B4" s="102"/>
      <c r="C4" s="102"/>
      <c r="D4" s="102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4" t="s">
        <v>3</v>
      </c>
      <c r="B6" s="94" t="s">
        <v>62</v>
      </c>
      <c r="C6" s="94" t="s">
        <v>40</v>
      </c>
      <c r="D6" s="105" t="s">
        <v>63</v>
      </c>
      <c r="E6" s="105"/>
      <c r="F6" s="105" t="s">
        <v>65</v>
      </c>
      <c r="G6" s="105"/>
      <c r="H6" s="105"/>
      <c r="I6" s="106" t="s">
        <v>4</v>
      </c>
      <c r="J6" s="106"/>
      <c r="K6" s="106"/>
      <c r="L6" s="106"/>
      <c r="M6" s="97" t="s">
        <v>64</v>
      </c>
      <c r="N6" s="98"/>
      <c r="O6" s="98"/>
      <c r="P6" s="98"/>
      <c r="Q6" s="99"/>
      <c r="R6" s="107" t="s">
        <v>5</v>
      </c>
      <c r="S6" s="107"/>
      <c r="T6" s="108" t="s">
        <v>6</v>
      </c>
      <c r="U6" s="109"/>
      <c r="V6" s="110"/>
      <c r="W6" s="110"/>
      <c r="X6" s="112" t="s">
        <v>7</v>
      </c>
      <c r="Y6" s="112"/>
      <c r="Z6" s="107"/>
      <c r="AA6" s="107"/>
      <c r="AB6" s="112"/>
      <c r="AC6" s="112"/>
      <c r="AD6" s="122"/>
      <c r="AE6" s="107"/>
      <c r="AF6" s="122"/>
      <c r="AG6" s="115" t="s">
        <v>8</v>
      </c>
      <c r="AH6" s="115" t="s">
        <v>9</v>
      </c>
    </row>
    <row r="7" spans="1:34" ht="15.75" customHeight="1" x14ac:dyDescent="0.3">
      <c r="A7" s="104"/>
      <c r="B7" s="95"/>
      <c r="C7" s="95"/>
      <c r="D7" s="105"/>
      <c r="E7" s="105"/>
      <c r="F7" s="105"/>
      <c r="G7" s="105"/>
      <c r="H7" s="105"/>
      <c r="I7" s="106" t="s">
        <v>10</v>
      </c>
      <c r="J7" s="106" t="s">
        <v>11</v>
      </c>
      <c r="K7" s="106" t="s">
        <v>12</v>
      </c>
      <c r="L7" s="105" t="s">
        <v>13</v>
      </c>
      <c r="M7" s="112" t="s">
        <v>14</v>
      </c>
      <c r="N7" s="112"/>
      <c r="O7" s="112" t="s">
        <v>15</v>
      </c>
      <c r="P7" s="112"/>
      <c r="Q7" s="100" t="s">
        <v>66</v>
      </c>
      <c r="R7" s="107"/>
      <c r="S7" s="107"/>
      <c r="T7" s="113" t="s">
        <v>16</v>
      </c>
      <c r="U7" s="106" t="s">
        <v>17</v>
      </c>
      <c r="V7" s="118" t="s">
        <v>18</v>
      </c>
      <c r="W7" s="120" t="s">
        <v>19</v>
      </c>
      <c r="X7" s="107" t="s">
        <v>0</v>
      </c>
      <c r="Y7" s="107" t="s">
        <v>20</v>
      </c>
      <c r="Z7" s="107" t="s">
        <v>21</v>
      </c>
      <c r="AA7" s="107" t="s">
        <v>22</v>
      </c>
      <c r="AB7" s="107" t="s">
        <v>23</v>
      </c>
      <c r="AC7" s="107" t="s">
        <v>24</v>
      </c>
      <c r="AD7" s="122" t="s">
        <v>25</v>
      </c>
      <c r="AE7" s="107"/>
      <c r="AF7" s="123" t="s">
        <v>26</v>
      </c>
      <c r="AG7" s="116"/>
      <c r="AH7" s="116"/>
    </row>
    <row r="8" spans="1:34" ht="37.5" customHeight="1" x14ac:dyDescent="0.3">
      <c r="A8" s="94"/>
      <c r="B8" s="96"/>
      <c r="C8" s="96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7"/>
      <c r="J8" s="117"/>
      <c r="K8" s="117"/>
      <c r="L8" s="128"/>
      <c r="M8" s="15" t="s">
        <v>32</v>
      </c>
      <c r="N8" s="15" t="s">
        <v>33</v>
      </c>
      <c r="O8" s="15" t="s">
        <v>32</v>
      </c>
      <c r="P8" s="15" t="s">
        <v>33</v>
      </c>
      <c r="Q8" s="101"/>
      <c r="R8" s="29" t="s">
        <v>34</v>
      </c>
      <c r="S8" s="29" t="s">
        <v>35</v>
      </c>
      <c r="T8" s="114"/>
      <c r="U8" s="117"/>
      <c r="V8" s="119"/>
      <c r="W8" s="121"/>
      <c r="X8" s="111"/>
      <c r="Y8" s="111"/>
      <c r="Z8" s="111"/>
      <c r="AA8" s="111"/>
      <c r="AB8" s="111"/>
      <c r="AC8" s="111"/>
      <c r="AD8" s="40" t="s">
        <v>36</v>
      </c>
      <c r="AE8" s="29" t="s">
        <v>37</v>
      </c>
      <c r="AF8" s="124"/>
      <c r="AG8" s="116"/>
      <c r="AH8" s="116"/>
    </row>
    <row r="9" spans="1:34" s="19" customFormat="1" ht="24" customHeight="1" x14ac:dyDescent="0.25">
      <c r="A9" s="16">
        <v>1</v>
      </c>
      <c r="B9" s="17" t="s">
        <v>74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>SUM(V10:V10)</f>
        <v>2</v>
      </c>
      <c r="W9" s="74">
        <f>SUM(W10:W10)</f>
        <v>8859086.9522521757</v>
      </c>
      <c r="X9" s="34">
        <f>SUM(X10:X10)</f>
        <v>2500</v>
      </c>
      <c r="Y9" s="34">
        <f>SUM(Y10:Y10)</f>
        <v>450</v>
      </c>
      <c r="Z9" s="34">
        <f>SUM(Z10:Z10)</f>
        <v>2500</v>
      </c>
      <c r="AA9" s="34">
        <f>SUM(AA10:AA10)</f>
        <v>1000</v>
      </c>
      <c r="AB9" s="34">
        <f>SUM(AB10:AB10)</f>
        <v>2</v>
      </c>
      <c r="AC9" s="34">
        <f>SUM(AC10:AC10)</f>
        <v>1</v>
      </c>
      <c r="AD9" s="74">
        <f>SUM(AD10:AD10)</f>
        <v>55</v>
      </c>
      <c r="AE9" s="41"/>
      <c r="AF9" s="41">
        <f>SUM(AF10:AF10)</f>
        <v>5.5</v>
      </c>
      <c r="AG9" s="69"/>
      <c r="AH9" s="24"/>
    </row>
    <row r="10" spans="1:34" s="68" customFormat="1" ht="30" customHeight="1" x14ac:dyDescent="0.25">
      <c r="A10" s="20">
        <v>1</v>
      </c>
      <c r="B10" s="70" t="s">
        <v>75</v>
      </c>
      <c r="C10" s="93" t="s">
        <v>72</v>
      </c>
      <c r="D10" s="21" t="s">
        <v>76</v>
      </c>
      <c r="E10" s="21" t="s">
        <v>77</v>
      </c>
      <c r="F10" s="21" t="s">
        <v>78</v>
      </c>
      <c r="G10" s="21" t="s">
        <v>67</v>
      </c>
      <c r="H10" s="21" t="s">
        <v>78</v>
      </c>
      <c r="I10" s="21" t="s">
        <v>79</v>
      </c>
      <c r="J10" s="21" t="s">
        <v>80</v>
      </c>
      <c r="K10" s="21" t="s">
        <v>81</v>
      </c>
      <c r="L10" s="21" t="s">
        <v>81</v>
      </c>
      <c r="M10" s="22">
        <v>502812.41399999999</v>
      </c>
      <c r="N10" s="22">
        <v>8934199.4910000004</v>
      </c>
      <c r="O10" s="22">
        <v>503146.84299999999</v>
      </c>
      <c r="P10" s="22">
        <v>8936137.5590000004</v>
      </c>
      <c r="Q10" s="22">
        <v>18</v>
      </c>
      <c r="R10" s="21" t="s">
        <v>38</v>
      </c>
      <c r="S10" s="21"/>
      <c r="T10" s="21" t="s">
        <v>82</v>
      </c>
      <c r="U10" s="66" t="s">
        <v>39</v>
      </c>
      <c r="V10" s="42">
        <v>2</v>
      </c>
      <c r="W10" s="1">
        <v>8859086.9522521757</v>
      </c>
      <c r="X10" s="20">
        <v>2500</v>
      </c>
      <c r="Y10" s="20">
        <v>450</v>
      </c>
      <c r="Z10" s="20">
        <v>2500</v>
      </c>
      <c r="AA10" s="20">
        <v>1000</v>
      </c>
      <c r="AB10" s="20">
        <v>2</v>
      </c>
      <c r="AC10" s="20">
        <v>1</v>
      </c>
      <c r="AD10" s="1">
        <v>55</v>
      </c>
      <c r="AE10" s="67" t="s">
        <v>83</v>
      </c>
      <c r="AF10" s="42">
        <v>5.5</v>
      </c>
      <c r="AG10" s="23" t="s">
        <v>84</v>
      </c>
      <c r="AH10" s="92" t="s">
        <v>59</v>
      </c>
    </row>
    <row r="11" spans="1:34" s="19" customFormat="1" ht="24" customHeight="1" x14ac:dyDescent="0.25">
      <c r="A11" s="16">
        <v>2</v>
      </c>
      <c r="B11" s="17" t="s">
        <v>85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0">SUM(V12:V13)</f>
        <v>2.02</v>
      </c>
      <c r="W11" s="74">
        <f t="shared" si="0"/>
        <v>11221122.698480001</v>
      </c>
      <c r="X11" s="34">
        <f t="shared" si="0"/>
        <v>1160</v>
      </c>
      <c r="Y11" s="34">
        <f t="shared" si="0"/>
        <v>290</v>
      </c>
      <c r="Z11" s="34">
        <f t="shared" si="0"/>
        <v>0</v>
      </c>
      <c r="AA11" s="34">
        <f t="shared" si="0"/>
        <v>0</v>
      </c>
      <c r="AB11" s="34">
        <f t="shared" si="0"/>
        <v>0</v>
      </c>
      <c r="AC11" s="34">
        <f t="shared" si="0"/>
        <v>0</v>
      </c>
      <c r="AD11" s="74">
        <f t="shared" si="0"/>
        <v>3.93</v>
      </c>
      <c r="AE11" s="41"/>
      <c r="AF11" s="41">
        <f>SUM(AF12:AF13)</f>
        <v>1.47</v>
      </c>
      <c r="AG11" s="69"/>
      <c r="AH11" s="24"/>
    </row>
    <row r="12" spans="1:34" s="68" customFormat="1" ht="30" customHeight="1" x14ac:dyDescent="0.25">
      <c r="A12" s="20">
        <v>1</v>
      </c>
      <c r="B12" s="70" t="s">
        <v>86</v>
      </c>
      <c r="C12" s="93" t="s">
        <v>72</v>
      </c>
      <c r="D12" s="21" t="s">
        <v>87</v>
      </c>
      <c r="E12" s="21" t="s">
        <v>88</v>
      </c>
      <c r="F12" s="21" t="s">
        <v>89</v>
      </c>
      <c r="G12" s="21" t="s">
        <v>90</v>
      </c>
      <c r="H12" s="21" t="s">
        <v>91</v>
      </c>
      <c r="I12" s="21" t="s">
        <v>92</v>
      </c>
      <c r="J12" s="21" t="s">
        <v>92</v>
      </c>
      <c r="K12" s="21" t="s">
        <v>93</v>
      </c>
      <c r="L12" s="21" t="s">
        <v>94</v>
      </c>
      <c r="M12" s="22">
        <v>227258</v>
      </c>
      <c r="N12" s="22">
        <v>8187945</v>
      </c>
      <c r="O12" s="22">
        <v>227310</v>
      </c>
      <c r="P12" s="22">
        <v>8187221</v>
      </c>
      <c r="Q12" s="22">
        <v>19</v>
      </c>
      <c r="R12" s="21"/>
      <c r="S12" s="21" t="s">
        <v>38</v>
      </c>
      <c r="T12" s="21" t="s">
        <v>95</v>
      </c>
      <c r="U12" s="66" t="s">
        <v>39</v>
      </c>
      <c r="V12" s="42">
        <v>0.82</v>
      </c>
      <c r="W12" s="1">
        <v>4459887.9781600004</v>
      </c>
      <c r="X12" s="20">
        <v>360</v>
      </c>
      <c r="Y12" s="20">
        <v>90</v>
      </c>
      <c r="Z12" s="20"/>
      <c r="AA12" s="20"/>
      <c r="AB12" s="20"/>
      <c r="AC12" s="185"/>
      <c r="AD12" s="1"/>
      <c r="AE12" s="67"/>
      <c r="AF12" s="42">
        <v>0.41</v>
      </c>
      <c r="AG12" s="23" t="s">
        <v>73</v>
      </c>
      <c r="AH12" s="92" t="s">
        <v>59</v>
      </c>
    </row>
    <row r="13" spans="1:34" s="68" customFormat="1" ht="30" customHeight="1" x14ac:dyDescent="0.25">
      <c r="A13" s="20">
        <v>2</v>
      </c>
      <c r="B13" s="70" t="s">
        <v>96</v>
      </c>
      <c r="C13" s="93" t="s">
        <v>72</v>
      </c>
      <c r="D13" s="21" t="s">
        <v>87</v>
      </c>
      <c r="E13" s="21" t="s">
        <v>88</v>
      </c>
      <c r="F13" s="21" t="s">
        <v>89</v>
      </c>
      <c r="G13" s="21" t="s">
        <v>90</v>
      </c>
      <c r="H13" s="21" t="s">
        <v>91</v>
      </c>
      <c r="I13" s="21" t="s">
        <v>92</v>
      </c>
      <c r="J13" s="21" t="s">
        <v>92</v>
      </c>
      <c r="K13" s="21" t="s">
        <v>97</v>
      </c>
      <c r="L13" s="21" t="s">
        <v>94</v>
      </c>
      <c r="M13" s="22">
        <v>227309</v>
      </c>
      <c r="N13" s="22">
        <v>8188562</v>
      </c>
      <c r="O13" s="22">
        <v>227312</v>
      </c>
      <c r="P13" s="22">
        <v>8187222</v>
      </c>
      <c r="Q13" s="22">
        <v>19</v>
      </c>
      <c r="R13" s="21" t="s">
        <v>38</v>
      </c>
      <c r="S13" s="21"/>
      <c r="T13" s="21" t="s">
        <v>98</v>
      </c>
      <c r="U13" s="66" t="s">
        <v>39</v>
      </c>
      <c r="V13" s="42">
        <v>1.2</v>
      </c>
      <c r="W13" s="1">
        <v>6761234.7203200003</v>
      </c>
      <c r="X13" s="20">
        <v>800</v>
      </c>
      <c r="Y13" s="20">
        <v>200</v>
      </c>
      <c r="Z13" s="20"/>
      <c r="AA13" s="20"/>
      <c r="AB13" s="20"/>
      <c r="AC13" s="185"/>
      <c r="AD13" s="1">
        <v>3.93</v>
      </c>
      <c r="AE13" s="67"/>
      <c r="AF13" s="42">
        <v>1.06</v>
      </c>
      <c r="AG13" s="23" t="s">
        <v>73</v>
      </c>
      <c r="AH13" s="92" t="s">
        <v>59</v>
      </c>
    </row>
    <row r="14" spans="1:34" ht="24.95" customHeight="1" x14ac:dyDescent="0.3">
      <c r="A14" s="31">
        <f>A9+A11</f>
        <v>3</v>
      </c>
      <c r="B14" s="32"/>
      <c r="C14" s="32"/>
      <c r="D14" s="32"/>
      <c r="E14" s="32"/>
      <c r="F14" s="125" t="s">
        <v>41</v>
      </c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7"/>
      <c r="U14" s="31"/>
      <c r="V14" s="71">
        <f>V9+V11</f>
        <v>4.0199999999999996</v>
      </c>
      <c r="W14" s="72">
        <f>W9+W11</f>
        <v>20080209.650732175</v>
      </c>
      <c r="X14" s="73">
        <f>X9+X11</f>
        <v>3660</v>
      </c>
      <c r="Y14" s="73">
        <f>Y9+Y11</f>
        <v>740</v>
      </c>
      <c r="Z14" s="73">
        <f>Z9+Z11</f>
        <v>2500</v>
      </c>
      <c r="AA14" s="73">
        <f>AA9+AA11</f>
        <v>1000</v>
      </c>
      <c r="AB14" s="73">
        <f>AB9+AB11</f>
        <v>2</v>
      </c>
      <c r="AC14" s="73">
        <f>AC9+AC11</f>
        <v>1</v>
      </c>
      <c r="AD14" s="72">
        <f>AD9+AD11</f>
        <v>58.93</v>
      </c>
      <c r="AE14" s="31"/>
      <c r="AF14" s="71">
        <f>AF9+AF11</f>
        <v>6.97</v>
      </c>
      <c r="AG14" s="33"/>
      <c r="AH14" s="33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60"/>
      <c r="W15" s="14"/>
      <c r="X15" s="13"/>
      <c r="Y15" s="13"/>
      <c r="Z15" s="13"/>
      <c r="AA15" s="13"/>
      <c r="AB15" s="13"/>
      <c r="AC15" s="13"/>
      <c r="AD15" s="14"/>
      <c r="AE15" s="10"/>
      <c r="AF15" s="60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60"/>
      <c r="W16" s="14"/>
      <c r="X16" s="13"/>
      <c r="Y16" s="13"/>
      <c r="Z16" s="13"/>
      <c r="AA16" s="13"/>
      <c r="AB16" s="13"/>
      <c r="AC16" s="13"/>
      <c r="AD16" s="14"/>
      <c r="AE16" s="10"/>
      <c r="AF16" s="60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60"/>
      <c r="W17" s="14"/>
      <c r="X17" s="13"/>
      <c r="Y17" s="13"/>
      <c r="Z17" s="13"/>
      <c r="AA17" s="13"/>
      <c r="AB17" s="13"/>
      <c r="AC17" s="13"/>
      <c r="AD17" s="14"/>
      <c r="AE17" s="10"/>
      <c r="AF17" s="60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60"/>
      <c r="W18" s="14"/>
      <c r="X18" s="13"/>
      <c r="Y18" s="13"/>
      <c r="Z18" s="13"/>
      <c r="AA18" s="13"/>
      <c r="AB18" s="13"/>
      <c r="AC18" s="13"/>
      <c r="AD18" s="14"/>
      <c r="AE18" s="10"/>
      <c r="AF18" s="60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60"/>
      <c r="W19" s="14"/>
      <c r="X19" s="13"/>
      <c r="Y19" s="13"/>
      <c r="Z19" s="13"/>
      <c r="AA19" s="13"/>
      <c r="AB19" s="13"/>
      <c r="AC19" s="13"/>
      <c r="AD19" s="14"/>
      <c r="AE19" s="10"/>
      <c r="AF19" s="60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60"/>
      <c r="W20" s="14"/>
      <c r="X20" s="13"/>
      <c r="Y20" s="13"/>
      <c r="Z20" s="13"/>
      <c r="AA20" s="13"/>
      <c r="AB20" s="13"/>
      <c r="AC20" s="13"/>
      <c r="AD20" s="14"/>
      <c r="AE20" s="10"/>
      <c r="AF20" s="60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60"/>
      <c r="W21" s="14"/>
      <c r="X21" s="13"/>
      <c r="Y21" s="13"/>
      <c r="Z21" s="13"/>
      <c r="AA21" s="13"/>
      <c r="AB21" s="13"/>
      <c r="AC21" s="13"/>
      <c r="AD21" s="14"/>
      <c r="AE21" s="10"/>
      <c r="AF21" s="60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</sheetData>
  <mergeCells count="35">
    <mergeCell ref="F14:T14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14" sqref="E14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0" t="s">
        <v>70</v>
      </c>
      <c r="B1" s="130"/>
      <c r="C1" s="130"/>
      <c r="D1" s="130"/>
      <c r="E1" s="130"/>
    </row>
    <row r="2" spans="1:5" ht="25.5" customHeight="1" x14ac:dyDescent="0.25">
      <c r="A2" s="128" t="s">
        <v>42</v>
      </c>
      <c r="B2" s="128" t="s">
        <v>43</v>
      </c>
      <c r="C2" s="108" t="s">
        <v>44</v>
      </c>
      <c r="D2" s="132"/>
      <c r="E2" s="128" t="s">
        <v>45</v>
      </c>
    </row>
    <row r="3" spans="1:5" ht="25.5" customHeight="1" x14ac:dyDescent="0.25">
      <c r="A3" s="131"/>
      <c r="B3" s="131"/>
      <c r="C3" s="35" t="s">
        <v>46</v>
      </c>
      <c r="D3" s="36" t="s">
        <v>47</v>
      </c>
      <c r="E3" s="131"/>
    </row>
    <row r="4" spans="1:5" ht="15" customHeight="1" x14ac:dyDescent="0.25">
      <c r="A4" s="37">
        <v>1</v>
      </c>
      <c r="B4" s="38" t="s">
        <v>74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85</v>
      </c>
      <c r="C5" s="38">
        <v>2</v>
      </c>
      <c r="D5" s="38">
        <v>0</v>
      </c>
      <c r="E5" s="38">
        <f t="shared" si="0"/>
        <v>2</v>
      </c>
    </row>
    <row r="6" spans="1:5" ht="18.95" customHeight="1" x14ac:dyDescent="0.25">
      <c r="A6" s="129" t="s">
        <v>45</v>
      </c>
      <c r="B6" s="129"/>
      <c r="C6" s="39">
        <f>SUM(C4:C5)</f>
        <v>3</v>
      </c>
      <c r="D6" s="39">
        <f>SUM(D4:D5)</f>
        <v>0</v>
      </c>
      <c r="E6" s="39">
        <f>SUM(E4:E5)</f>
        <v>3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T13" sqref="T13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/>
      <c r="AA2"/>
      <c r="AB2"/>
      <c r="AC2"/>
    </row>
    <row r="3" spans="1:30" ht="14.45" customHeight="1" x14ac:dyDescent="0.25">
      <c r="A3" s="165" t="s">
        <v>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  <c r="Z3"/>
      <c r="AA3"/>
      <c r="AB3"/>
      <c r="AC3"/>
    </row>
    <row r="4" spans="1:30" x14ac:dyDescent="0.25">
      <c r="A4" s="166" t="s">
        <v>69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  <c r="X4" s="166"/>
      <c r="Y4" s="166"/>
      <c r="Z4"/>
      <c r="AA4"/>
      <c r="AB4"/>
      <c r="AC4"/>
    </row>
    <row r="5" spans="1:30" ht="21" customHeight="1" x14ac:dyDescent="0.25">
      <c r="A5" s="167" t="s">
        <v>42</v>
      </c>
      <c r="B5" s="167" t="s">
        <v>48</v>
      </c>
      <c r="C5" s="168" t="s">
        <v>49</v>
      </c>
      <c r="D5" s="170" t="s">
        <v>50</v>
      </c>
      <c r="E5" s="171"/>
      <c r="F5" s="172"/>
      <c r="G5" s="170" t="s">
        <v>51</v>
      </c>
      <c r="H5" s="171"/>
      <c r="I5" s="172"/>
      <c r="J5" s="176" t="s">
        <v>0</v>
      </c>
      <c r="K5" s="177"/>
      <c r="L5" s="178"/>
      <c r="M5" s="162" t="s">
        <v>52</v>
      </c>
      <c r="N5" s="163"/>
      <c r="O5" s="163"/>
      <c r="P5" s="163"/>
      <c r="Q5" s="163"/>
      <c r="R5" s="163"/>
      <c r="S5" s="163"/>
      <c r="T5" s="163"/>
      <c r="U5" s="164"/>
      <c r="V5" s="182" t="s">
        <v>53</v>
      </c>
      <c r="W5" s="183"/>
      <c r="X5" s="183"/>
      <c r="Y5" s="183"/>
      <c r="Z5" s="183"/>
      <c r="AA5" s="183"/>
      <c r="AB5" s="183"/>
      <c r="AC5" s="183"/>
      <c r="AD5" s="184"/>
    </row>
    <row r="6" spans="1:30" ht="21" customHeight="1" x14ac:dyDescent="0.25">
      <c r="A6" s="167"/>
      <c r="B6" s="167"/>
      <c r="C6" s="169"/>
      <c r="D6" s="173"/>
      <c r="E6" s="174"/>
      <c r="F6" s="175"/>
      <c r="G6" s="173"/>
      <c r="H6" s="174"/>
      <c r="I6" s="175"/>
      <c r="J6" s="179"/>
      <c r="K6" s="180"/>
      <c r="L6" s="181"/>
      <c r="M6" s="162" t="s">
        <v>54</v>
      </c>
      <c r="N6" s="163"/>
      <c r="O6" s="164"/>
      <c r="P6" s="135" t="s">
        <v>55</v>
      </c>
      <c r="Q6" s="136"/>
      <c r="R6" s="137"/>
      <c r="S6" s="162" t="s">
        <v>56</v>
      </c>
      <c r="T6" s="163"/>
      <c r="U6" s="164"/>
      <c r="V6" s="157" t="s">
        <v>46</v>
      </c>
      <c r="W6" s="158"/>
      <c r="X6" s="158"/>
      <c r="Y6" s="159"/>
      <c r="Z6" s="142" t="s">
        <v>47</v>
      </c>
      <c r="AA6" s="142"/>
      <c r="AB6" s="142"/>
      <c r="AC6" s="142"/>
      <c r="AD6" s="140" t="s">
        <v>41</v>
      </c>
    </row>
    <row r="7" spans="1:30" ht="30" customHeight="1" x14ac:dyDescent="0.25">
      <c r="A7" s="167"/>
      <c r="B7" s="167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41"/>
    </row>
    <row r="8" spans="1:30" x14ac:dyDescent="0.25">
      <c r="A8" s="48">
        <v>1</v>
      </c>
      <c r="B8" s="49">
        <v>10</v>
      </c>
      <c r="C8" s="50" t="s">
        <v>74</v>
      </c>
      <c r="D8" s="51">
        <v>1</v>
      </c>
      <c r="E8" s="51">
        <v>0</v>
      </c>
      <c r="F8" s="84">
        <f t="shared" ref="F8" si="0">D8+E8</f>
        <v>1</v>
      </c>
      <c r="G8" s="52">
        <v>1</v>
      </c>
      <c r="H8" s="52">
        <v>0</v>
      </c>
      <c r="I8" s="84">
        <f t="shared" ref="I8" si="1">G8+H8</f>
        <v>1</v>
      </c>
      <c r="J8" s="51">
        <v>2500</v>
      </c>
      <c r="K8" s="51">
        <v>0</v>
      </c>
      <c r="L8" s="84">
        <f t="shared" ref="L8" si="2">J8+K8</f>
        <v>2500</v>
      </c>
      <c r="M8" s="53">
        <v>55</v>
      </c>
      <c r="N8" s="53">
        <v>0</v>
      </c>
      <c r="O8" s="85">
        <f t="shared" ref="O8" si="3">M8+N8</f>
        <v>55</v>
      </c>
      <c r="P8" s="42">
        <v>2</v>
      </c>
      <c r="Q8" s="42">
        <v>0</v>
      </c>
      <c r="R8" s="86">
        <f t="shared" ref="R8" si="4">P8+Q8</f>
        <v>2</v>
      </c>
      <c r="S8" s="1">
        <v>8859086.9522521757</v>
      </c>
      <c r="T8" s="1">
        <v>0</v>
      </c>
      <c r="U8" s="85">
        <f t="shared" ref="U8" si="5">S8+T8</f>
        <v>8859086.9522521757</v>
      </c>
      <c r="V8" s="51">
        <v>0</v>
      </c>
      <c r="W8" s="51">
        <v>0</v>
      </c>
      <c r="X8" s="51">
        <v>1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4</v>
      </c>
      <c r="C9" s="50" t="s">
        <v>85</v>
      </c>
      <c r="D9" s="51">
        <v>2</v>
      </c>
      <c r="E9" s="51">
        <v>0</v>
      </c>
      <c r="F9" s="84">
        <f t="shared" ref="F9" si="9">D9+E9</f>
        <v>2</v>
      </c>
      <c r="G9" s="52">
        <v>2</v>
      </c>
      <c r="H9" s="52">
        <v>0</v>
      </c>
      <c r="I9" s="84">
        <f t="shared" ref="I9" si="10">G9+H9</f>
        <v>2</v>
      </c>
      <c r="J9" s="51">
        <v>1160</v>
      </c>
      <c r="K9" s="51">
        <v>0</v>
      </c>
      <c r="L9" s="84">
        <f t="shared" ref="L9" si="11">J9+K9</f>
        <v>1160</v>
      </c>
      <c r="M9" s="53">
        <v>3.93</v>
      </c>
      <c r="N9" s="53">
        <v>0</v>
      </c>
      <c r="O9" s="85">
        <f t="shared" ref="O9" si="12">M9+N9</f>
        <v>3.93</v>
      </c>
      <c r="P9" s="42">
        <v>2.02</v>
      </c>
      <c r="Q9" s="42">
        <v>0</v>
      </c>
      <c r="R9" s="86">
        <f t="shared" ref="R9" si="13">P9+Q9</f>
        <v>2.02</v>
      </c>
      <c r="S9" s="1">
        <v>11221122.698480001</v>
      </c>
      <c r="T9" s="1">
        <v>0</v>
      </c>
      <c r="U9" s="85">
        <f t="shared" ref="U9" si="14">S9+T9</f>
        <v>11221122.698480001</v>
      </c>
      <c r="V9" s="51">
        <v>0</v>
      </c>
      <c r="W9" s="51">
        <v>0</v>
      </c>
      <c r="X9" s="51">
        <v>2</v>
      </c>
      <c r="Y9" s="84">
        <f t="shared" ref="Y9" si="15">V9+W9+X9</f>
        <v>2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2</v>
      </c>
    </row>
    <row r="10" spans="1:30" s="54" customFormat="1" ht="14.25" x14ac:dyDescent="0.2">
      <c r="A10" s="154" t="s">
        <v>61</v>
      </c>
      <c r="B10" s="155"/>
      <c r="C10" s="156"/>
      <c r="D10" s="88">
        <f t="shared" ref="D10:AB10" si="18">SUM(D8:D9)</f>
        <v>3</v>
      </c>
      <c r="E10" s="88">
        <f t="shared" si="18"/>
        <v>0</v>
      </c>
      <c r="F10" s="133">
        <f t="shared" si="18"/>
        <v>3</v>
      </c>
      <c r="G10" s="88">
        <f t="shared" si="18"/>
        <v>3</v>
      </c>
      <c r="H10" s="88">
        <f t="shared" si="18"/>
        <v>0</v>
      </c>
      <c r="I10" s="133">
        <f t="shared" si="18"/>
        <v>3</v>
      </c>
      <c r="J10" s="88">
        <f t="shared" si="18"/>
        <v>3660</v>
      </c>
      <c r="K10" s="88">
        <f t="shared" si="18"/>
        <v>0</v>
      </c>
      <c r="L10" s="88">
        <f t="shared" si="18"/>
        <v>3660</v>
      </c>
      <c r="M10" s="89">
        <f t="shared" si="18"/>
        <v>58.93</v>
      </c>
      <c r="N10" s="89">
        <f t="shared" si="18"/>
        <v>0</v>
      </c>
      <c r="O10" s="160">
        <f t="shared" si="18"/>
        <v>58.93</v>
      </c>
      <c r="P10" s="90">
        <f t="shared" si="18"/>
        <v>4.0199999999999996</v>
      </c>
      <c r="Q10" s="90">
        <f t="shared" si="18"/>
        <v>0</v>
      </c>
      <c r="R10" s="138">
        <f t="shared" si="18"/>
        <v>4.0199999999999996</v>
      </c>
      <c r="S10" s="89">
        <f t="shared" si="18"/>
        <v>20080209.650732175</v>
      </c>
      <c r="T10" s="89">
        <f t="shared" si="18"/>
        <v>0</v>
      </c>
      <c r="U10" s="160">
        <f t="shared" si="18"/>
        <v>20080209.650732175</v>
      </c>
      <c r="V10" s="88">
        <f t="shared" si="18"/>
        <v>0</v>
      </c>
      <c r="W10" s="88">
        <f t="shared" si="18"/>
        <v>0</v>
      </c>
      <c r="X10" s="88">
        <f t="shared" si="18"/>
        <v>3</v>
      </c>
      <c r="Y10" s="88">
        <f t="shared" si="18"/>
        <v>3</v>
      </c>
      <c r="Z10" s="88">
        <f t="shared" si="18"/>
        <v>0</v>
      </c>
      <c r="AA10" s="88">
        <f t="shared" si="18"/>
        <v>0</v>
      </c>
      <c r="AB10" s="88">
        <f t="shared" si="18"/>
        <v>0</v>
      </c>
      <c r="AC10" s="88">
        <f>Z10+AA10+AB10</f>
        <v>0</v>
      </c>
      <c r="AD10" s="144">
        <f t="shared" ref="AD10" si="19">Y10+AC10</f>
        <v>3</v>
      </c>
    </row>
    <row r="11" spans="1:30" s="55" customFormat="1" x14ac:dyDescent="0.2">
      <c r="A11" s="146" t="s">
        <v>41</v>
      </c>
      <c r="B11" s="146"/>
      <c r="C11" s="146"/>
      <c r="D11" s="147">
        <f>D10+E10</f>
        <v>3</v>
      </c>
      <c r="E11" s="148"/>
      <c r="F11" s="134"/>
      <c r="G11" s="147">
        <f>G10+H10</f>
        <v>3</v>
      </c>
      <c r="H11" s="148"/>
      <c r="I11" s="134"/>
      <c r="J11" s="147">
        <f>J10+K10</f>
        <v>3660</v>
      </c>
      <c r="K11" s="148"/>
      <c r="L11" s="91"/>
      <c r="M11" s="149">
        <f>M10+N10</f>
        <v>58.93</v>
      </c>
      <c r="N11" s="150"/>
      <c r="O11" s="161"/>
      <c r="P11" s="151">
        <f>P10+Q10</f>
        <v>4.0199999999999996</v>
      </c>
      <c r="Q11" s="152"/>
      <c r="R11" s="139"/>
      <c r="S11" s="149">
        <f>S10+T10</f>
        <v>20080209.650732175</v>
      </c>
      <c r="T11" s="150"/>
      <c r="U11" s="161"/>
      <c r="V11" s="147">
        <f>Y10+AC10</f>
        <v>3</v>
      </c>
      <c r="W11" s="153"/>
      <c r="X11" s="153"/>
      <c r="Y11" s="153"/>
      <c r="Z11" s="153"/>
      <c r="AA11" s="153"/>
      <c r="AB11" s="153"/>
      <c r="AC11" s="148"/>
      <c r="AD11" s="145"/>
    </row>
    <row r="12" spans="1:30" x14ac:dyDescent="0.25">
      <c r="B12" s="143" t="s">
        <v>68</v>
      </c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/>
      <c r="AA12"/>
      <c r="AB12"/>
      <c r="AC12"/>
    </row>
  </sheetData>
  <mergeCells count="33"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U10:U11"/>
    <mergeCell ref="I10:I11"/>
    <mergeCell ref="P6:R6"/>
    <mergeCell ref="R10:R11"/>
    <mergeCell ref="AD6:AD7"/>
    <mergeCell ref="Z6:AC6"/>
    <mergeCell ref="V6:Y6"/>
    <mergeCell ref="S6:U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2026-03-12T20:38:58Z</dcterms:modified>
</cp:coreProperties>
</file>